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F687A448-7999-457A-88D0-C996F5CAA3AE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<sst xmlns="http://schemas.openxmlformats.org/spreadsheetml/2006/main" count="115" uniqueCount="64">
  <si>
    <t>Time in s</t>
  </si>
  <si>
    <t>Speed in RPM</t>
  </si>
  <si>
    <t>Temperature in °C</t>
  </si>
  <si>
    <t>Name</t>
  </si>
  <si>
    <t>C1_Resin 5h Duplocoll Dwell Time</t>
  </si>
  <si>
    <t>Device</t>
  </si>
  <si>
    <t>LUMiFrac 2001-90 (8 channels). FW: 1.0.0.23. Temperature regulated</t>
  </si>
  <si>
    <t>Comments</t>
  </si>
  <si>
    <t>Resin Dwell Time: 24h + 0,15h Tape Prep.
Duplocoll Dwell Time: 5,0h on sample units (incl. support sheets)
27N Clamps (Batch B)</t>
  </si>
  <si>
    <t>Recorded</t>
  </si>
  <si>
    <t>02.08.2024 15:42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</si>
  <si>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</si>
  <si>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</si>
  <si>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</si>
  <si>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</si>
  <si>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</si>
  <si>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</si>
  <si>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</si>
  <si>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</si>
  <si>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</si>
  <si>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</si>
  <si>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</si>
  <si>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</si>
  <si>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</si>
  <si>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</si>
  <si>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</si>
  <si>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</si>
  <si>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</si>
  <si>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</si>
  <si>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</si>
  <si>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</si>
  <si>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</si>
  <si>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</si>
  <si>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</si>
  <si>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</si>
  <si>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</si>
  <si>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</si>
  <si>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</si>
  <si>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</si>
  <si>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5h-K1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</si>
  <si>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</si>
  <si>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</si>
  <si>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</si>
  <si>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</si>
  <si>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</si>
  <si>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</si>
  <si>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</si>
  <si>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</si>
  <si>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</si>
  <si>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</si>
  <si>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</si>
  <si>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</si>
  <si>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5h-K5</t>
  </si>
  <si>
    <t>00:03:00</t>
  </si>
  <si>
    <t>Linear Load</t>
  </si>
  <si>
    <t>5h-K3</t>
  </si>
  <si>
    <t>5h-K7</t>
  </si>
  <si>
    <t>5h-K2</t>
  </si>
  <si>
    <t>5h-K6</t>
  </si>
  <si>
    <t>5h-K4</t>
  </si>
  <si>
    <t>5h-K8</t>
  </si>
  <si>
    <t>Mean</t>
  </si>
  <si>
    <t>StdDev</t>
  </si>
  <si>
    <t>Discard: Glue on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</si>
</sst>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5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5h-K1</c:v>
                </c:pt>
                <c:pt idx="1">
                  <c:v>5h-K5</c:v>
                </c:pt>
                <c:pt idx="2">
                  <c:v>5h-K3</c:v>
                </c:pt>
                <c:pt idx="3">
                  <c:v>5h-K7</c:v>
                </c:pt>
                <c:pt idx="4">
                  <c:v>5h-K2</c:v>
                </c:pt>
                <c:pt idx="5">
                  <c:v>5h-K6</c:v>
                </c:pt>
                <c:pt idx="6">
                  <c:v>5h-K4</c:v>
                </c:pt>
                <c:pt idx="7">
                  <c:v>5h-K8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71.50091552734375</c:v>
                </c:pt>
                <c:pt idx="1">
                  <c:v>61.706844329833984</c:v>
                </c:pt>
                <c:pt idx="2">
                  <c:v>32.306289672851563</c:v>
                </c:pt>
                <c:pt idx="3">
                  <c:v>73.95782470703125</c:v>
                </c:pt>
                <c:pt idx="4">
                  <c:v>47.941905975341797</c:v>
                </c:pt>
                <c:pt idx="5">
                  <c:v>65.683174133300781</c:v>
                </c:pt>
                <c:pt idx="6">
                  <c:v>73.95782470703125</c:v>
                </c:pt>
                <c:pt idx="7">
                  <c:v>72.73065185546875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Status'!$A$2:$A$57</c:f>
              <c:numCache>
                <c:formatCode>#,##0.00</c:formatCode>
                <c:ptCount val="56"/>
                <c:pt idx="0">
                  <c:v>0.18000000715255737</c:v>
                </c:pt>
                <c:pt idx="1">
                  <c:v>0.5899999737739563</c:v>
                </c:pt>
                <c:pt idx="2">
                  <c:v>1</c:v>
                </c:pt>
                <c:pt idx="3">
                  <c:v>1.3999999761581421</c:v>
                </c:pt>
                <c:pt idx="4">
                  <c:v>1.7999999523162842</c:v>
                </c:pt>
                <c:pt idx="5">
                  <c:v>2.2100000381469727</c:v>
                </c:pt>
                <c:pt idx="6">
                  <c:v>2.619999885559082</c:v>
                </c:pt>
                <c:pt idx="7">
                  <c:v>3.0099999904632568</c:v>
                </c:pt>
                <c:pt idx="8">
                  <c:v>3.4000000953674316</c:v>
                </c:pt>
                <c:pt idx="9">
                  <c:v>3.809999942779541</c:v>
                </c:pt>
                <c:pt idx="10">
                  <c:v>4.2199997901916504</c:v>
                </c:pt>
                <c:pt idx="11">
                  <c:v>4.619999885559082</c:v>
                </c:pt>
                <c:pt idx="12">
                  <c:v>5.0300002098083496</c:v>
                </c:pt>
                <c:pt idx="13">
                  <c:v>5.429999828338623</c:v>
                </c:pt>
                <c:pt idx="14">
                  <c:v>5.8299999237060547</c:v>
                </c:pt>
                <c:pt idx="15">
                  <c:v>6.2399997711181641</c:v>
                </c:pt>
                <c:pt idx="16">
                  <c:v>6.6500000953674316</c:v>
                </c:pt>
                <c:pt idx="17">
                  <c:v>7.059999942779541</c:v>
                </c:pt>
                <c:pt idx="18">
                  <c:v>7.4600000381469727</c:v>
                </c:pt>
                <c:pt idx="19">
                  <c:v>7.8600001335144043</c:v>
                </c:pt>
                <c:pt idx="20">
                  <c:v>8.2700004577636719</c:v>
                </c:pt>
                <c:pt idx="21">
                  <c:v>8.6899995803833008</c:v>
                </c:pt>
                <c:pt idx="22">
                  <c:v>9.1000003814697266</c:v>
                </c:pt>
                <c:pt idx="23">
                  <c:v>9.5</c:v>
                </c:pt>
                <c:pt idx="24">
                  <c:v>9.8999996185302734</c:v>
                </c:pt>
                <c:pt idx="25">
                  <c:v>10.310000419616699</c:v>
                </c:pt>
                <c:pt idx="26">
                  <c:v>10.720000267028809</c:v>
                </c:pt>
                <c:pt idx="27">
                  <c:v>11.119999885559082</c:v>
                </c:pt>
                <c:pt idx="28">
                  <c:v>11.529999732971191</c:v>
                </c:pt>
                <c:pt idx="29">
                  <c:v>11.939999580383301</c:v>
                </c:pt>
                <c:pt idx="30">
                  <c:v>12.340000152587891</c:v>
                </c:pt>
                <c:pt idx="31">
                  <c:v>12.75</c:v>
                </c:pt>
                <c:pt idx="32">
                  <c:v>13.149999618530273</c:v>
                </c:pt>
                <c:pt idx="33">
                  <c:v>13.560000419616699</c:v>
                </c:pt>
                <c:pt idx="34">
                  <c:v>13.970000267028809</c:v>
                </c:pt>
                <c:pt idx="35">
                  <c:v>14.369999885559082</c:v>
                </c:pt>
                <c:pt idx="36">
                  <c:v>14.789999961853027</c:v>
                </c:pt>
                <c:pt idx="37">
                  <c:v>15.189999580383301</c:v>
                </c:pt>
                <c:pt idx="38">
                  <c:v>15.590000152587891</c:v>
                </c:pt>
                <c:pt idx="39">
                  <c:v>16</c:v>
                </c:pt>
                <c:pt idx="40">
                  <c:v>16.409999847412109</c:v>
                </c:pt>
                <c:pt idx="41">
                  <c:v>16.809999465942383</c:v>
                </c:pt>
                <c:pt idx="42">
                  <c:v>17.209999084472656</c:v>
                </c:pt>
                <c:pt idx="43">
                  <c:v>17.629999160766602</c:v>
                </c:pt>
                <c:pt idx="44">
                  <c:v>18.030000686645508</c:v>
                </c:pt>
                <c:pt idx="45">
                  <c:v>18.440000534057617</c:v>
                </c:pt>
                <c:pt idx="46">
                  <c:v>18.840000152587891</c:v>
                </c:pt>
                <c:pt idx="47">
                  <c:v>19.25</c:v>
                </c:pt>
                <c:pt idx="48">
                  <c:v>19.659999847412109</c:v>
                </c:pt>
                <c:pt idx="49">
                  <c:v>20.059999465942383</c:v>
                </c:pt>
                <c:pt idx="50">
                  <c:v>20.459999084472656</c:v>
                </c:pt>
                <c:pt idx="51">
                  <c:v>20.870000839233398</c:v>
                </c:pt>
                <c:pt idx="52">
                  <c:v>21.280000686645508</c:v>
                </c:pt>
                <c:pt idx="53">
                  <c:v>21.690000534057617</c:v>
                </c:pt>
                <c:pt idx="54">
                  <c:v>22.090000152587891</c:v>
                </c:pt>
                <c:pt idx="55">
                  <c:v>22.5</c:v>
                </c:pt>
              </c:numCache>
            </c:numRef>
          </c:cat>
          <c:val>
            <c:numRef>
              <c:f>'Device Status'!$B$2:$B$57</c:f>
              <c:numCache>
                <c:formatCode>General</c:formatCode>
                <c:ptCount val="5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208</c:v>
                </c:pt>
                <c:pt idx="4">
                  <c:v>405</c:v>
                </c:pt>
                <c:pt idx="5">
                  <c:v>506</c:v>
                </c:pt>
                <c:pt idx="6">
                  <c:v>602</c:v>
                </c:pt>
                <c:pt idx="7">
                  <c:v>675</c:v>
                </c:pt>
                <c:pt idx="8">
                  <c:v>723</c:v>
                </c:pt>
                <c:pt idx="9">
                  <c:v>725</c:v>
                </c:pt>
                <c:pt idx="10">
                  <c:v>736</c:v>
                </c:pt>
                <c:pt idx="11">
                  <c:v>783</c:v>
                </c:pt>
                <c:pt idx="12">
                  <c:v>837</c:v>
                </c:pt>
                <c:pt idx="13">
                  <c:v>892</c:v>
                </c:pt>
                <c:pt idx="14">
                  <c:v>945</c:v>
                </c:pt>
                <c:pt idx="15">
                  <c:v>1004</c:v>
                </c:pt>
                <c:pt idx="16">
                  <c:v>1054</c:v>
                </c:pt>
                <c:pt idx="17">
                  <c:v>1099</c:v>
                </c:pt>
                <c:pt idx="18">
                  <c:v>1143</c:v>
                </c:pt>
                <c:pt idx="19">
                  <c:v>1187</c:v>
                </c:pt>
                <c:pt idx="20">
                  <c:v>1233</c:v>
                </c:pt>
                <c:pt idx="21">
                  <c:v>1274</c:v>
                </c:pt>
                <c:pt idx="22">
                  <c:v>1317</c:v>
                </c:pt>
                <c:pt idx="23">
                  <c:v>1353</c:v>
                </c:pt>
                <c:pt idx="24">
                  <c:v>1396</c:v>
                </c:pt>
                <c:pt idx="25">
                  <c:v>1434</c:v>
                </c:pt>
                <c:pt idx="26">
                  <c:v>1467</c:v>
                </c:pt>
                <c:pt idx="27">
                  <c:v>1508</c:v>
                </c:pt>
                <c:pt idx="28">
                  <c:v>1540</c:v>
                </c:pt>
                <c:pt idx="29">
                  <c:v>1576</c:v>
                </c:pt>
                <c:pt idx="30">
                  <c:v>1610</c:v>
                </c:pt>
                <c:pt idx="31">
                  <c:v>1654</c:v>
                </c:pt>
                <c:pt idx="32">
                  <c:v>1688</c:v>
                </c:pt>
                <c:pt idx="33">
                  <c:v>1724</c:v>
                </c:pt>
                <c:pt idx="34">
                  <c:v>1751</c:v>
                </c:pt>
                <c:pt idx="35">
                  <c:v>1784</c:v>
                </c:pt>
                <c:pt idx="36">
                  <c:v>1814</c:v>
                </c:pt>
                <c:pt idx="37">
                  <c:v>1844</c:v>
                </c:pt>
                <c:pt idx="38">
                  <c:v>1879</c:v>
                </c:pt>
                <c:pt idx="39">
                  <c:v>1905</c:v>
                </c:pt>
                <c:pt idx="40">
                  <c:v>1935</c:v>
                </c:pt>
                <c:pt idx="41">
                  <c:v>1966</c:v>
                </c:pt>
                <c:pt idx="42">
                  <c:v>1992</c:v>
                </c:pt>
                <c:pt idx="43">
                  <c:v>2022</c:v>
                </c:pt>
                <c:pt idx="44">
                  <c:v>2052</c:v>
                </c:pt>
                <c:pt idx="45">
                  <c:v>2076</c:v>
                </c:pt>
                <c:pt idx="46">
                  <c:v>2115</c:v>
                </c:pt>
                <c:pt idx="47">
                  <c:v>2140</c:v>
                </c:pt>
                <c:pt idx="48">
                  <c:v>2165</c:v>
                </c:pt>
                <c:pt idx="49">
                  <c:v>2192</c:v>
                </c:pt>
                <c:pt idx="50">
                  <c:v>2219</c:v>
                </c:pt>
                <c:pt idx="51">
                  <c:v>2246</c:v>
                </c:pt>
                <c:pt idx="52">
                  <c:v>2273</c:v>
                </c:pt>
                <c:pt idx="53">
                  <c:v>2298</c:v>
                </c:pt>
                <c:pt idx="54">
                  <c:v>2328</c:v>
                </c:pt>
                <c:pt idx="55">
                  <c:v>2350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Status'!$C$2:$C$57</c:f>
              <c:numCache>
                <c:formatCode>#,##0.0</c:formatCode>
                <c:ptCount val="56"/>
                <c:pt idx="0">
                  <c:v>23.5</c:v>
                </c:pt>
                <c:pt idx="1">
                  <c:v>23.5</c:v>
                </c:pt>
                <c:pt idx="2">
                  <c:v>23.5</c:v>
                </c:pt>
                <c:pt idx="3">
                  <c:v>23.5</c:v>
                </c:pt>
                <c:pt idx="4">
                  <c:v>23.5</c:v>
                </c:pt>
                <c:pt idx="5">
                  <c:v>23.5</c:v>
                </c:pt>
                <c:pt idx="6">
                  <c:v>23.5</c:v>
                </c:pt>
                <c:pt idx="7">
                  <c:v>23.5</c:v>
                </c:pt>
                <c:pt idx="8">
                  <c:v>23.5</c:v>
                </c:pt>
                <c:pt idx="9">
                  <c:v>23.5</c:v>
                </c:pt>
                <c:pt idx="10">
                  <c:v>23.5</c:v>
                </c:pt>
                <c:pt idx="11">
                  <c:v>23.5</c:v>
                </c:pt>
                <c:pt idx="12">
                  <c:v>23.5</c:v>
                </c:pt>
                <c:pt idx="13">
                  <c:v>23.5</c:v>
                </c:pt>
                <c:pt idx="14">
                  <c:v>23.5</c:v>
                </c:pt>
                <c:pt idx="15">
                  <c:v>23.5</c:v>
                </c:pt>
                <c:pt idx="16">
                  <c:v>23.5</c:v>
                </c:pt>
                <c:pt idx="17">
                  <c:v>23.5</c:v>
                </c:pt>
                <c:pt idx="18">
                  <c:v>23.5</c:v>
                </c:pt>
                <c:pt idx="19">
                  <c:v>23.5</c:v>
                </c:pt>
                <c:pt idx="20">
                  <c:v>23.5</c:v>
                </c:pt>
                <c:pt idx="21">
                  <c:v>23.5</c:v>
                </c:pt>
                <c:pt idx="22">
                  <c:v>23.5</c:v>
                </c:pt>
                <c:pt idx="23">
                  <c:v>23.5</c:v>
                </c:pt>
                <c:pt idx="24">
                  <c:v>23.5</c:v>
                </c:pt>
                <c:pt idx="25">
                  <c:v>23.5</c:v>
                </c:pt>
                <c:pt idx="26">
                  <c:v>23.5</c:v>
                </c:pt>
                <c:pt idx="27">
                  <c:v>23.5</c:v>
                </c:pt>
                <c:pt idx="28">
                  <c:v>23.5</c:v>
                </c:pt>
                <c:pt idx="29">
                  <c:v>23.5</c:v>
                </c:pt>
                <c:pt idx="30">
                  <c:v>23.5</c:v>
                </c:pt>
                <c:pt idx="31">
                  <c:v>23.5</c:v>
                </c:pt>
                <c:pt idx="32">
                  <c:v>23.5</c:v>
                </c:pt>
                <c:pt idx="33">
                  <c:v>23.5</c:v>
                </c:pt>
                <c:pt idx="34">
                  <c:v>23.5</c:v>
                </c:pt>
                <c:pt idx="35">
                  <c:v>23.5</c:v>
                </c:pt>
                <c:pt idx="36">
                  <c:v>23.5</c:v>
                </c:pt>
                <c:pt idx="37">
                  <c:v>23.5</c:v>
                </c:pt>
                <c:pt idx="38">
                  <c:v>23.5</c:v>
                </c:pt>
                <c:pt idx="39">
                  <c:v>23.5</c:v>
                </c:pt>
                <c:pt idx="40">
                  <c:v>23.5</c:v>
                </c:pt>
                <c:pt idx="41">
                  <c:v>23.5</c:v>
                </c:pt>
                <c:pt idx="42">
                  <c:v>23.299999237060547</c:v>
                </c:pt>
                <c:pt idx="43">
                  <c:v>23.299999237060547</c:v>
                </c:pt>
                <c:pt idx="44">
                  <c:v>23.299999237060547</c:v>
                </c:pt>
                <c:pt idx="45">
                  <c:v>23.299999237060547</c:v>
                </c:pt>
                <c:pt idx="46">
                  <c:v>23.299999237060547</c:v>
                </c:pt>
                <c:pt idx="47">
                  <c:v>23.299999237060547</c:v>
                </c:pt>
                <c:pt idx="48">
                  <c:v>23.299999237060547</c:v>
                </c:pt>
                <c:pt idx="49">
                  <c:v>23.299999237060547</c:v>
                </c:pt>
                <c:pt idx="50">
                  <c:v>23.299999237060547</c:v>
                </c:pt>
                <c:pt idx="51">
                  <c:v>23.299999237060547</c:v>
                </c:pt>
                <c:pt idx="52">
                  <c:v>23.299999237060547</c:v>
                </c:pt>
                <c:pt idx="53">
                  <c:v>23.299999237060547</c:v>
                </c:pt>
                <c:pt idx="54">
                  <c:v>23.200000762939453</c:v>
                </c:pt>
                <c:pt idx="55">
                  <c:v>23.200000762939453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K23" sqref="K23"/>
    </sheetView>
  </sheetViews>
  <sheetFormatPr baseColWidth="10" defaultColWidth="9.109375" defaultRowHeight="14.4" x14ac:dyDescent="0.3"/>
  <cols>
    <col min="1" max="1" width="13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4</v>
      </c>
      <c r="C1" s="24"/>
      <c r="D1" s="24"/>
      <c r="E1" s="24"/>
      <c r="F1" s="24"/>
      <c r="G1" s="24"/>
      <c r="H1" s="24"/>
      <c r="K1" t="s">
        <v>5</v>
      </c>
      <c r="L1" s="23" t="s">
        <v>6</v>
      </c>
      <c r="M1" s="23"/>
      <c r="N1" s="23"/>
      <c r="O1" s="23"/>
      <c r="P1" s="23"/>
      <c r="Q1" s="23"/>
    </row>
    <row r="2" spans="1:37" x14ac:dyDescent="0.3">
      <c r="A2" t="s">
        <v>7</v>
      </c>
      <c r="B2" s="24" t="s">
        <v>8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9</v>
      </c>
      <c r="B3" s="19" t="s">
        <v>10</v>
      </c>
    </row>
    <row r="4" spans="1:37" x14ac:dyDescent="0.3">
      <c r="A4" t="s">
        <v>11</v>
      </c>
      <c r="B4" s="24" t="s">
        <v>12</v>
      </c>
      <c r="C4" s="24"/>
      <c r="D4" s="24"/>
      <c r="E4" s="24"/>
      <c r="F4" s="24"/>
      <c r="G4" s="24"/>
      <c r="H4" s="24"/>
    </row>
    <row r="6" spans="1:37" x14ac:dyDescent="0.3">
      <c r="A6" s="22" t="s">
        <v>13</v>
      </c>
      <c r="B6" s="22" t="s">
        <v>13</v>
      </c>
      <c r="C6" s="22" t="s">
        <v>13</v>
      </c>
      <c r="D6" s="22" t="s">
        <v>13</v>
      </c>
      <c r="E6" s="22"/>
      <c r="F6" s="22" t="s">
        <v>13</v>
      </c>
      <c r="G6" s="22" t="s">
        <v>13</v>
      </c>
      <c r="H6" s="22" t="s">
        <v>13</v>
      </c>
      <c r="K6" s="22" t="s">
        <v>14</v>
      </c>
      <c r="L6" s="22"/>
      <c r="M6" s="22" t="s">
        <v>14</v>
      </c>
      <c r="N6" s="22" t="s">
        <v>14</v>
      </c>
      <c r="O6" s="22" t="s">
        <v>14</v>
      </c>
      <c r="P6" s="22" t="s">
        <v>14</v>
      </c>
      <c r="Q6" s="22" t="s">
        <v>14</v>
      </c>
      <c r="AA6" s="22" t="s">
        <v>15</v>
      </c>
      <c r="AB6" s="22" t="s">
        <v>15</v>
      </c>
      <c r="AC6" s="22" t="s">
        <v>15</v>
      </c>
      <c r="AD6" s="22" t="s">
        <v>15</v>
      </c>
      <c r="AE6" s="22" t="s">
        <v>15</v>
      </c>
      <c r="AF6" s="22" t="s">
        <v>15</v>
      </c>
      <c r="AG6" s="22" t="s">
        <v>15</v>
      </c>
      <c r="AH6" s="22" t="s">
        <v>15</v>
      </c>
      <c r="AI6" s="22" t="s">
        <v>15</v>
      </c>
    </row>
    <row r="7" spans="1:37" ht="43.2" x14ac:dyDescent="0.3">
      <c r="A7" s="1" t="s">
        <v>16</v>
      </c>
      <c r="B7" s="1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1" t="s">
        <v>22</v>
      </c>
      <c r="H7" s="1" t="s">
        <v>23</v>
      </c>
      <c r="K7" s="1" t="s">
        <v>24</v>
      </c>
      <c r="L7" s="1" t="s">
        <v>17</v>
      </c>
      <c r="M7" s="2" t="s">
        <v>25</v>
      </c>
      <c r="N7" s="2" t="s">
        <v>26</v>
      </c>
      <c r="O7" s="2" t="s">
        <v>27</v>
      </c>
      <c r="P7" s="1" t="s">
        <v>28</v>
      </c>
      <c r="Q7" s="1" t="s">
        <v>23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1" t="s">
        <v>37</v>
      </c>
      <c r="AJ7" s="2" t="s">
        <v>38</v>
      </c>
    </row>
    <row r="8" spans="1:37" x14ac:dyDescent="0.3">
      <c r="A8" t="s">
        <v>39</v>
      </c>
      <c r="B8">
        <v>1</v>
      </c>
      <c r="C8" s="8">
        <v>71.50091552734375</v>
      </c>
      <c r="D8" s="10">
        <v>0.91037577390670787</v>
      </c>
      <c r="E8" s="12">
        <v>132.038818359375</v>
      </c>
      <c r="F8" s="4">
        <v>19.239999771118164</v>
      </c>
      <c r="G8" s="12">
        <v>2139.393798828125</v>
      </c>
      <c r="I8" t="s">
        <v>40</v>
      </c>
      <c r="K8" t="s">
        <v>41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42</v>
      </c>
      <c r="Q8" t="s">
        <v>40</v>
      </c>
      <c r="AA8" s="1" t="s">
        <v>43</v>
      </c>
      <c r="AB8" s="1" t="s">
        <v>44</v>
      </c>
      <c r="AC8" s="1" t="s">
        <v>45</v>
      </c>
      <c r="AD8" s="1" t="s">
        <v>46</v>
      </c>
      <c r="AE8" s="1" t="s">
        <v>47</v>
      </c>
      <c r="AF8" s="1" t="s">
        <v>48</v>
      </c>
      <c r="AG8" s="1" t="s">
        <v>49</v>
      </c>
      <c r="AH8" s="1" t="s">
        <v>50</v>
      </c>
      <c r="AI8" s="1" t="s">
        <v>51</v>
      </c>
    </row>
    <row r="9" spans="1:37" x14ac:dyDescent="0.3">
      <c r="A9" t="s">
        <v>52</v>
      </c>
      <c r="B9">
        <v>2</v>
      </c>
      <c r="C9" s="8">
        <v>61.706844329833984</v>
      </c>
      <c r="D9" s="10">
        <v>0.78567409515380859</v>
      </c>
      <c r="E9" s="12">
        <v>113.95236968994141</v>
      </c>
      <c r="F9" s="4">
        <v>17.139999389648438</v>
      </c>
      <c r="G9" s="12">
        <v>1987.474609375</v>
      </c>
      <c r="I9" t="s">
        <v>40</v>
      </c>
      <c r="K9" t="s">
        <v>41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42</v>
      </c>
      <c r="Q9" t="s">
        <v>40</v>
      </c>
      <c r="AA9" s="17" t="s">
        <v>53</v>
      </c>
      <c r="AB9" s="17" t="s">
        <v>53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54</v>
      </c>
    </row>
    <row r="10" spans="1:37" x14ac:dyDescent="0.3">
      <c r="A10" t="s">
        <v>55</v>
      </c>
      <c r="B10">
        <v>3</v>
      </c>
      <c r="C10" s="8">
        <v>32.306289672851563</v>
      </c>
      <c r="D10" s="10">
        <v>0.41133549809455872</v>
      </c>
      <c r="E10" s="12">
        <v>59.659156799316406</v>
      </c>
      <c r="F10" s="4">
        <v>10.359999656677246</v>
      </c>
      <c r="G10" s="12">
        <v>1438.0648193359375</v>
      </c>
      <c r="I10" t="s">
        <v>40</v>
      </c>
      <c r="K10" t="s">
        <v>41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42</v>
      </c>
      <c r="Q10" t="s">
        <v>40</v>
      </c>
    </row>
    <row r="11" spans="1:37" x14ac:dyDescent="0.3">
      <c r="A11" t="s">
        <v>56</v>
      </c>
      <c r="B11">
        <v>4</v>
      </c>
      <c r="C11" s="8">
        <v>73.95782470703125</v>
      </c>
      <c r="D11" s="10">
        <v>0.94165807962417603</v>
      </c>
      <c r="E11" s="12">
        <v>136.575927734375</v>
      </c>
      <c r="F11" s="4">
        <v>19.819999694824219</v>
      </c>
      <c r="G11" s="12">
        <v>2175.84033203125</v>
      </c>
      <c r="I11" t="s">
        <v>40</v>
      </c>
      <c r="K11" t="s">
        <v>41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42</v>
      </c>
      <c r="Q11" t="s">
        <v>40</v>
      </c>
    </row>
    <row r="12" spans="1:37" x14ac:dyDescent="0.3">
      <c r="A12" t="s">
        <v>57</v>
      </c>
      <c r="B12">
        <v>5</v>
      </c>
      <c r="C12" s="8">
        <v>47.941905975341797</v>
      </c>
      <c r="D12" s="10">
        <v>0.61041384935379028</v>
      </c>
      <c r="E12" s="12">
        <v>88.53302001953125</v>
      </c>
      <c r="F12" s="4">
        <v>13.979999542236328</v>
      </c>
      <c r="G12" s="12">
        <v>1751.8323974609375</v>
      </c>
      <c r="I12" t="s">
        <v>40</v>
      </c>
      <c r="K12" t="s">
        <v>41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42</v>
      </c>
      <c r="Q12" t="s">
        <v>40</v>
      </c>
    </row>
    <row r="13" spans="1:37" x14ac:dyDescent="0.3">
      <c r="A13" t="s">
        <v>58</v>
      </c>
      <c r="B13">
        <v>6</v>
      </c>
      <c r="C13" s="8">
        <v>65.683174133300781</v>
      </c>
      <c r="D13" s="10">
        <v>0.83630216121673584</v>
      </c>
      <c r="E13" s="12">
        <v>121.29534912109376</v>
      </c>
      <c r="F13" s="4">
        <v>18.010000228881836</v>
      </c>
      <c r="G13" s="12">
        <v>2050.510498046875</v>
      </c>
      <c r="I13" t="s">
        <v>40</v>
      </c>
      <c r="K13" t="s">
        <v>41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42</v>
      </c>
      <c r="Q13" t="s">
        <v>40</v>
      </c>
    </row>
    <row r="14" spans="1:37" x14ac:dyDescent="0.3">
      <c r="A14" t="s">
        <v>59</v>
      </c>
      <c r="B14">
        <v>7</v>
      </c>
      <c r="C14" s="8">
        <v>73.95782470703125</v>
      </c>
      <c r="D14" s="10">
        <v>0.94165807962417603</v>
      </c>
      <c r="E14" s="12">
        <v>136.575927734375</v>
      </c>
      <c r="F14" s="4">
        <v>19.819999694824219</v>
      </c>
      <c r="G14" s="12">
        <v>2175.84033203125</v>
      </c>
      <c r="I14" t="s">
        <v>40</v>
      </c>
      <c r="K14" t="s">
        <v>41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42</v>
      </c>
      <c r="Q14" t="s">
        <v>40</v>
      </c>
    </row>
    <row r="15" spans="1:37" x14ac:dyDescent="0.3">
      <c r="A15" t="s">
        <v>60</v>
      </c>
      <c r="B15">
        <v>8</v>
      </c>
      <c r="C15" s="8">
        <v>72.73065185546875</v>
      </c>
      <c r="D15" s="10">
        <v>0.92603325843811035</v>
      </c>
      <c r="E15" s="12">
        <v>134.30973815917969</v>
      </c>
      <c r="F15" s="4">
        <v>19.540000915527344</v>
      </c>
      <c r="G15" s="12">
        <v>2157.712890625</v>
      </c>
      <c r="H15" t="s">
        <v>63</v>
      </c>
      <c r="I15" t="s">
        <v>40</v>
      </c>
      <c r="K15" t="s">
        <v>41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42</v>
      </c>
      <c r="Q15" t="s">
        <v>40</v>
      </c>
    </row>
    <row r="16" spans="1:37" x14ac:dyDescent="0.3">
      <c r="A16" s="3" t="s">
        <v>61</v>
      </c>
      <c r="B16" s="3"/>
      <c r="C16" s="9">
        <f t="shared" ref="C16:G16" si="0">AVERAGE(C8:C15)</f>
        <v>62.473178863525391</v>
      </c>
      <c r="D16" s="11">
        <f t="shared" si="0"/>
        <v>0.79543134942650795</v>
      </c>
      <c r="E16" s="11">
        <f t="shared" si="0"/>
        <v>115.36753845214844</v>
      </c>
      <c r="F16" s="5">
        <f t="shared" si="0"/>
        <v>17.238749861717224</v>
      </c>
      <c r="G16" s="13">
        <f t="shared" si="0"/>
        <v>1984.5837097167969</v>
      </c>
      <c r="H16" s="3"/>
    </row>
    <row r="17" spans="1:5" x14ac:dyDescent="0.3">
      <c r="A17" t="s">
        <v>62</v>
      </c>
      <c r="C17" s="8">
        <f>STDEV(C8:C15)</f>
        <v>15.036148800217484</v>
      </c>
      <c r="D17" s="10">
        <f>STDEV(D8:D15)</f>
        <v>0.19144574696468741</v>
      </c>
      <c r="E17" s="10">
        <f>STDEV(E8:E15)</f>
        <v>27.766852960266771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8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0.18000000715255737</v>
      </c>
      <c r="B2">
        <v>0</v>
      </c>
      <c r="C2" s="21">
        <v>23.5</v>
      </c>
    </row>
    <row r="3" spans="1:3" x14ac:dyDescent="0.3">
      <c r="A3" s="20">
        <v>0.5899999737739563</v>
      </c>
      <c r="B3">
        <v>0</v>
      </c>
      <c r="C3" s="21">
        <v>23.5</v>
      </c>
    </row>
    <row r="4" spans="1:3" x14ac:dyDescent="0.3">
      <c r="A4" s="20">
        <v>1</v>
      </c>
      <c r="B4">
        <v>0</v>
      </c>
      <c r="C4" s="21">
        <v>23.5</v>
      </c>
    </row>
    <row r="5" spans="1:3" x14ac:dyDescent="0.3">
      <c r="A5" s="20">
        <v>1.3999999761581421</v>
      </c>
      <c r="B5">
        <v>208</v>
      </c>
      <c r="C5" s="21">
        <v>23.5</v>
      </c>
    </row>
    <row r="6" spans="1:3" x14ac:dyDescent="0.3">
      <c r="A6" s="20">
        <v>1.7999999523162842</v>
      </c>
      <c r="B6">
        <v>405</v>
      </c>
      <c r="C6" s="21">
        <v>23.5</v>
      </c>
    </row>
    <row r="7" spans="1:3" x14ac:dyDescent="0.3">
      <c r="A7" s="20">
        <v>2.2100000381469727</v>
      </c>
      <c r="B7">
        <v>506</v>
      </c>
      <c r="C7" s="21">
        <v>23.5</v>
      </c>
    </row>
    <row r="8" spans="1:3" x14ac:dyDescent="0.3">
      <c r="A8" s="20">
        <v>2.619999885559082</v>
      </c>
      <c r="B8">
        <v>602</v>
      </c>
      <c r="C8" s="21">
        <v>23.5</v>
      </c>
    </row>
    <row r="9" spans="1:3" x14ac:dyDescent="0.3">
      <c r="A9" s="20">
        <v>3.0099999904632568</v>
      </c>
      <c r="B9">
        <v>675</v>
      </c>
      <c r="C9" s="21">
        <v>23.5</v>
      </c>
    </row>
    <row r="10" spans="1:3" x14ac:dyDescent="0.3">
      <c r="A10" s="20">
        <v>3.4000000953674316</v>
      </c>
      <c r="B10">
        <v>723</v>
      </c>
      <c r="C10" s="21">
        <v>23.5</v>
      </c>
    </row>
    <row r="11" spans="1:3" x14ac:dyDescent="0.3">
      <c r="A11" s="20">
        <v>3.809999942779541</v>
      </c>
      <c r="B11">
        <v>725</v>
      </c>
      <c r="C11" s="21">
        <v>23.5</v>
      </c>
    </row>
    <row r="12" spans="1:3" x14ac:dyDescent="0.3">
      <c r="A12" s="20">
        <v>4.2199997901916504</v>
      </c>
      <c r="B12">
        <v>736</v>
      </c>
      <c r="C12" s="21">
        <v>23.5</v>
      </c>
    </row>
    <row r="13" spans="1:3" x14ac:dyDescent="0.3">
      <c r="A13" s="20">
        <v>4.619999885559082</v>
      </c>
      <c r="B13">
        <v>783</v>
      </c>
      <c r="C13" s="21">
        <v>23.5</v>
      </c>
    </row>
    <row r="14" spans="1:3" x14ac:dyDescent="0.3">
      <c r="A14" s="20">
        <v>5.0300002098083496</v>
      </c>
      <c r="B14">
        <v>837</v>
      </c>
      <c r="C14" s="21">
        <v>23.5</v>
      </c>
    </row>
    <row r="15" spans="1:3" x14ac:dyDescent="0.3">
      <c r="A15" s="20">
        <v>5.429999828338623</v>
      </c>
      <c r="B15">
        <v>892</v>
      </c>
      <c r="C15" s="21">
        <v>23.5</v>
      </c>
    </row>
    <row r="16" spans="1:3" x14ac:dyDescent="0.3">
      <c r="A16" s="20">
        <v>5.8299999237060547</v>
      </c>
      <c r="B16">
        <v>945</v>
      </c>
      <c r="C16" s="21">
        <v>23.5</v>
      </c>
    </row>
    <row r="17" spans="1:3" x14ac:dyDescent="0.3">
      <c r="A17" s="20">
        <v>6.2399997711181641</v>
      </c>
      <c r="B17">
        <v>1004</v>
      </c>
      <c r="C17" s="21">
        <v>23.5</v>
      </c>
    </row>
    <row r="18" spans="1:3" x14ac:dyDescent="0.3">
      <c r="A18" s="20">
        <v>6.6500000953674316</v>
      </c>
      <c r="B18">
        <v>1054</v>
      </c>
      <c r="C18" s="21">
        <v>23.5</v>
      </c>
    </row>
    <row r="19" spans="1:3" x14ac:dyDescent="0.3">
      <c r="A19" s="20">
        <v>7.059999942779541</v>
      </c>
      <c r="B19">
        <v>1099</v>
      </c>
      <c r="C19" s="21">
        <v>23.5</v>
      </c>
    </row>
    <row r="20" spans="1:3" x14ac:dyDescent="0.3">
      <c r="A20" s="20">
        <v>7.4600000381469727</v>
      </c>
      <c r="B20">
        <v>1143</v>
      </c>
      <c r="C20" s="21">
        <v>23.5</v>
      </c>
    </row>
    <row r="21" spans="1:3" x14ac:dyDescent="0.3">
      <c r="A21" s="20">
        <v>7.8600001335144043</v>
      </c>
      <c r="B21">
        <v>1187</v>
      </c>
      <c r="C21" s="21">
        <v>23.5</v>
      </c>
    </row>
    <row r="22" spans="1:3" x14ac:dyDescent="0.3">
      <c r="A22" s="20">
        <v>8.2700004577636719</v>
      </c>
      <c r="B22">
        <v>1233</v>
      </c>
      <c r="C22" s="21">
        <v>23.5</v>
      </c>
    </row>
    <row r="23" spans="1:3" x14ac:dyDescent="0.3">
      <c r="A23" s="20">
        <v>8.6899995803833008</v>
      </c>
      <c r="B23">
        <v>1274</v>
      </c>
      <c r="C23" s="21">
        <v>23.5</v>
      </c>
    </row>
    <row r="24" spans="1:3" x14ac:dyDescent="0.3">
      <c r="A24" s="20">
        <v>9.1000003814697266</v>
      </c>
      <c r="B24">
        <v>1317</v>
      </c>
      <c r="C24" s="21">
        <v>23.5</v>
      </c>
    </row>
    <row r="25" spans="1:3" x14ac:dyDescent="0.3">
      <c r="A25" s="20">
        <v>9.5</v>
      </c>
      <c r="B25">
        <v>1353</v>
      </c>
      <c r="C25" s="21">
        <v>23.5</v>
      </c>
    </row>
    <row r="26" spans="1:3" x14ac:dyDescent="0.3">
      <c r="A26" s="20">
        <v>9.8999996185302734</v>
      </c>
      <c r="B26">
        <v>1396</v>
      </c>
      <c r="C26" s="21">
        <v>23.5</v>
      </c>
    </row>
    <row r="27" spans="1:3" x14ac:dyDescent="0.3">
      <c r="A27" s="20">
        <v>10.310000419616699</v>
      </c>
      <c r="B27">
        <v>1434</v>
      </c>
      <c r="C27" s="21">
        <v>23.5</v>
      </c>
    </row>
    <row r="28" spans="1:3" x14ac:dyDescent="0.3">
      <c r="A28" s="20">
        <v>10.720000267028809</v>
      </c>
      <c r="B28">
        <v>1467</v>
      </c>
      <c r="C28" s="21">
        <v>23.5</v>
      </c>
    </row>
    <row r="29" spans="1:3" x14ac:dyDescent="0.3">
      <c r="A29" s="20">
        <v>11.119999885559082</v>
      </c>
      <c r="B29">
        <v>1508</v>
      </c>
      <c r="C29" s="21">
        <v>23.5</v>
      </c>
    </row>
    <row r="30" spans="1:3" x14ac:dyDescent="0.3">
      <c r="A30" s="20">
        <v>11.529999732971191</v>
      </c>
      <c r="B30">
        <v>1540</v>
      </c>
      <c r="C30" s="21">
        <v>23.5</v>
      </c>
    </row>
    <row r="31" spans="1:3" x14ac:dyDescent="0.3">
      <c r="A31" s="20">
        <v>11.939999580383301</v>
      </c>
      <c r="B31">
        <v>1576</v>
      </c>
      <c r="C31" s="21">
        <v>23.5</v>
      </c>
    </row>
    <row r="32" spans="1:3" x14ac:dyDescent="0.3">
      <c r="A32" s="20">
        <v>12.340000152587891</v>
      </c>
      <c r="B32">
        <v>1610</v>
      </c>
      <c r="C32" s="21">
        <v>23.5</v>
      </c>
    </row>
    <row r="33" spans="1:3" x14ac:dyDescent="0.3">
      <c r="A33" s="20">
        <v>12.75</v>
      </c>
      <c r="B33">
        <v>1654</v>
      </c>
      <c r="C33" s="21">
        <v>23.5</v>
      </c>
    </row>
    <row r="34" spans="1:3" x14ac:dyDescent="0.3">
      <c r="A34" s="20">
        <v>13.149999618530273</v>
      </c>
      <c r="B34">
        <v>1688</v>
      </c>
      <c r="C34" s="21">
        <v>23.5</v>
      </c>
    </row>
    <row r="35" spans="1:3" x14ac:dyDescent="0.3">
      <c r="A35" s="20">
        <v>13.560000419616699</v>
      </c>
      <c r="B35">
        <v>1724</v>
      </c>
      <c r="C35" s="21">
        <v>23.5</v>
      </c>
    </row>
    <row r="36" spans="1:3" x14ac:dyDescent="0.3">
      <c r="A36" s="20">
        <v>13.970000267028809</v>
      </c>
      <c r="B36">
        <v>1751</v>
      </c>
      <c r="C36" s="21">
        <v>23.5</v>
      </c>
    </row>
    <row r="37" spans="1:3" x14ac:dyDescent="0.3">
      <c r="A37" s="20">
        <v>14.369999885559082</v>
      </c>
      <c r="B37">
        <v>1784</v>
      </c>
      <c r="C37" s="21">
        <v>23.5</v>
      </c>
    </row>
    <row r="38" spans="1:3" x14ac:dyDescent="0.3">
      <c r="A38" s="20">
        <v>14.789999961853027</v>
      </c>
      <c r="B38">
        <v>1814</v>
      </c>
      <c r="C38" s="21">
        <v>23.5</v>
      </c>
    </row>
    <row r="39" spans="1:3" x14ac:dyDescent="0.3">
      <c r="A39" s="20">
        <v>15.189999580383301</v>
      </c>
      <c r="B39">
        <v>1844</v>
      </c>
      <c r="C39" s="21">
        <v>23.5</v>
      </c>
    </row>
    <row r="40" spans="1:3" x14ac:dyDescent="0.3">
      <c r="A40" s="20">
        <v>15.590000152587891</v>
      </c>
      <c r="B40">
        <v>1879</v>
      </c>
      <c r="C40" s="21">
        <v>23.5</v>
      </c>
    </row>
    <row r="41" spans="1:3" x14ac:dyDescent="0.3">
      <c r="A41" s="20">
        <v>16</v>
      </c>
      <c r="B41">
        <v>1905</v>
      </c>
      <c r="C41" s="21">
        <v>23.5</v>
      </c>
    </row>
    <row r="42" spans="1:3" x14ac:dyDescent="0.3">
      <c r="A42" s="20">
        <v>16.409999847412109</v>
      </c>
      <c r="B42">
        <v>1935</v>
      </c>
      <c r="C42" s="21">
        <v>23.5</v>
      </c>
    </row>
    <row r="43" spans="1:3" x14ac:dyDescent="0.3">
      <c r="A43" s="20">
        <v>16.809999465942383</v>
      </c>
      <c r="B43">
        <v>1966</v>
      </c>
      <c r="C43" s="21">
        <v>23.5</v>
      </c>
    </row>
    <row r="44" spans="1:3" x14ac:dyDescent="0.3">
      <c r="A44" s="20">
        <v>17.209999084472656</v>
      </c>
      <c r="B44">
        <v>1992</v>
      </c>
      <c r="C44" s="21">
        <v>23.299999237060547</v>
      </c>
    </row>
    <row r="45" spans="1:3" x14ac:dyDescent="0.3">
      <c r="A45" s="20">
        <v>17.629999160766602</v>
      </c>
      <c r="B45">
        <v>2022</v>
      </c>
      <c r="C45" s="21">
        <v>23.299999237060547</v>
      </c>
    </row>
    <row r="46" spans="1:3" x14ac:dyDescent="0.3">
      <c r="A46" s="20">
        <v>18.030000686645508</v>
      </c>
      <c r="B46">
        <v>2052</v>
      </c>
      <c r="C46" s="21">
        <v>23.299999237060547</v>
      </c>
    </row>
    <row r="47" spans="1:3" x14ac:dyDescent="0.3">
      <c r="A47" s="20">
        <v>18.440000534057617</v>
      </c>
      <c r="B47">
        <v>2076</v>
      </c>
      <c r="C47" s="21">
        <v>23.299999237060547</v>
      </c>
    </row>
    <row r="48" spans="1:3" x14ac:dyDescent="0.3">
      <c r="A48" s="20">
        <v>18.840000152587891</v>
      </c>
      <c r="B48">
        <v>2115</v>
      </c>
      <c r="C48" s="21">
        <v>23.299999237060547</v>
      </c>
    </row>
    <row r="49" spans="1:3" x14ac:dyDescent="0.3">
      <c r="A49" s="20">
        <v>19.25</v>
      </c>
      <c r="B49">
        <v>2140</v>
      </c>
      <c r="C49" s="21">
        <v>23.299999237060547</v>
      </c>
    </row>
    <row r="50" spans="1:3" x14ac:dyDescent="0.3">
      <c r="A50" s="20">
        <v>19.659999847412109</v>
      </c>
      <c r="B50">
        <v>2165</v>
      </c>
      <c r="C50" s="21">
        <v>23.299999237060547</v>
      </c>
    </row>
    <row r="51" spans="1:3" x14ac:dyDescent="0.3">
      <c r="A51" s="20">
        <v>20.059999465942383</v>
      </c>
      <c r="B51">
        <v>2192</v>
      </c>
      <c r="C51" s="21">
        <v>23.299999237060547</v>
      </c>
    </row>
    <row r="52" spans="1:3" x14ac:dyDescent="0.3">
      <c r="A52" s="20">
        <v>20.459999084472656</v>
      </c>
      <c r="B52">
        <v>2219</v>
      </c>
      <c r="C52" s="21">
        <v>23.299999237060547</v>
      </c>
    </row>
    <row r="53" spans="1:3" x14ac:dyDescent="0.3">
      <c r="A53" s="20">
        <v>20.870000839233398</v>
      </c>
      <c r="B53">
        <v>2246</v>
      </c>
      <c r="C53" s="21">
        <v>23.299999237060547</v>
      </c>
    </row>
    <row r="54" spans="1:3" x14ac:dyDescent="0.3">
      <c r="A54" s="20">
        <v>21.280000686645508</v>
      </c>
      <c r="B54">
        <v>2273</v>
      </c>
      <c r="C54" s="21">
        <v>23.299999237060547</v>
      </c>
    </row>
    <row r="55" spans="1:3" x14ac:dyDescent="0.3">
      <c r="A55" s="20">
        <v>21.690000534057617</v>
      </c>
      <c r="B55">
        <v>2298</v>
      </c>
      <c r="C55" s="21">
        <v>23.299999237060547</v>
      </c>
    </row>
    <row r="56" spans="1:3" x14ac:dyDescent="0.3">
      <c r="A56" s="20">
        <v>22.090000152587891</v>
      </c>
      <c r="B56">
        <v>2328</v>
      </c>
      <c r="C56" s="21">
        <v>23.200000762939453</v>
      </c>
    </row>
    <row r="57" spans="1:3" x14ac:dyDescent="0.3">
      <c r="A57" s="20">
        <v>22.5</v>
      </c>
      <c r="B57">
        <v>2350</v>
      </c>
      <c r="C57" s="21">
        <v>23.200000762939453</v>
      </c>
    </row>
    <row r="58" spans="1:3" x14ac:dyDescent="0.3">
      <c r="A58" s="20"/>
      <c r="C58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2025-09-03T14:30:38Z</dcterms:modified>
</cp:coreProperties>
</file>